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Z:\Committees\Finance and General Purposes\2021\10 March\"/>
    </mc:Choice>
  </mc:AlternateContent>
  <xr:revisionPtr revIDLastSave="0" documentId="13_ncr:1_{A0E8F6E8-5786-40ED-8626-E40639DC444F}" xr6:coauthVersionLast="46" xr6:coauthVersionMax="46" xr10:uidLastSave="{00000000-0000-0000-0000-000000000000}"/>
  <bookViews>
    <workbookView xWindow="-108" yWindow="-108" windowWidth="23256" windowHeight="12576" xr2:uid="{EF4C850E-C817-4D83-A2D4-BB4B3312B6A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5" i="1" l="1"/>
  <c r="G12" i="1" l="1"/>
  <c r="G23" i="1" s="1"/>
  <c r="C12" i="1"/>
  <c r="F10" i="1"/>
  <c r="D12" i="1" l="1"/>
  <c r="E12" i="1"/>
  <c r="F9" i="1"/>
  <c r="F8" i="1" l="1"/>
  <c r="F6" i="1" l="1"/>
  <c r="F7" i="1"/>
  <c r="F12" i="1" l="1"/>
</calcChain>
</file>

<file path=xl/sharedStrings.xml><?xml version="1.0" encoding="utf-8"?>
<sst xmlns="http://schemas.openxmlformats.org/spreadsheetml/2006/main" count="34" uniqueCount="30">
  <si>
    <t>Account</t>
  </si>
  <si>
    <t>Statement Date</t>
  </si>
  <si>
    <t>Financial System - Omega</t>
  </si>
  <si>
    <t>£</t>
  </si>
  <si>
    <t>NS&amp;I</t>
  </si>
  <si>
    <t>Reconciled Balance</t>
  </si>
  <si>
    <t>Lloyds Bank Current</t>
  </si>
  <si>
    <t>Lloyds 30 Day Account</t>
  </si>
  <si>
    <t>Signed Off</t>
  </si>
  <si>
    <t>Total</t>
  </si>
  <si>
    <t>Barclaycard Commercial</t>
  </si>
  <si>
    <t>To be Banked</t>
  </si>
  <si>
    <t>Payments Pending/Cqs Clearing</t>
  </si>
  <si>
    <t>Signed L James (Chairman F &amp; GP)</t>
  </si>
  <si>
    <t>…...............................................................................................</t>
  </si>
  <si>
    <t>Trade UK</t>
  </si>
  <si>
    <t>Balance per Statement</t>
  </si>
  <si>
    <t>Sales Debtors</t>
  </si>
  <si>
    <t>Prepayments</t>
  </si>
  <si>
    <t>Creditors</t>
  </si>
  <si>
    <t>Allotment Key Deposits</t>
  </si>
  <si>
    <t>WBC - Sale of Bags</t>
  </si>
  <si>
    <t>Net Current Assets</t>
  </si>
  <si>
    <t>Balance on Reserves</t>
  </si>
  <si>
    <t>Petty Cash/Cash In Hand</t>
  </si>
  <si>
    <t>VAT Claim January</t>
  </si>
  <si>
    <t>Reconciliation to Reserves</t>
  </si>
  <si>
    <t>Dated 10/03/2021</t>
  </si>
  <si>
    <t>(28th February 2021)</t>
  </si>
  <si>
    <t>Payments Processed 2/3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</si>
</sst>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_ ;[Red]\-#,##0.00\ "/>
    <numFmt numFmtId="165" formatCode="#,##0_ ;[Red]\-#,##0\ "/>
  </numFmts>
  <fonts count="5" x14ac:knownFonts="1">
    <font>
      <sz val="11"/>
      <color theme="1"/>
      <name val="Calibri"/>
      <family val="2"/>
      <scheme val="minor"/>
    </font>
    <font>
      <b/>
      <u/>
      <sz val="14"/>
      <color theme="1"/>
      <name val="Arial"/>
      <family val="2"/>
    </font>
    <font>
      <sz val="14"/>
      <color theme="1"/>
      <name val="Arial"/>
      <family val="2"/>
    </font>
    <font>
      <i/>
      <sz val="14"/>
      <color theme="1"/>
      <name val="Arial"/>
      <family val="2"/>
    </font>
    <font>
      <u/>
      <sz val="14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0" fontId="2" fillId="0" borderId="1" xfId="0" applyFont="1" applyBorder="1" applyAlignment="1">
      <alignment horizontal="center" vertical="center"/>
    </xf>
    <xf numFmtId="14" fontId="2" fillId="0" borderId="1" xfId="0" applyNumberFormat="1" applyFont="1" applyBorder="1"/>
    <xf numFmtId="40" fontId="2" fillId="0" borderId="1" xfId="0" applyNumberFormat="1" applyFont="1" applyBorder="1"/>
    <xf numFmtId="40" fontId="2" fillId="0" borderId="0" xfId="0" applyNumberFormat="1" applyFont="1"/>
    <xf numFmtId="164" fontId="2" fillId="0" borderId="0" xfId="0" applyNumberFormat="1" applyFont="1" applyBorder="1"/>
    <xf numFmtId="0" fontId="2" fillId="0" borderId="0" xfId="0" applyFont="1" applyBorder="1"/>
    <xf numFmtId="164" fontId="3" fillId="0" borderId="0" xfId="0" applyNumberFormat="1" applyFont="1" applyBorder="1"/>
    <xf numFmtId="164" fontId="2" fillId="0" borderId="0" xfId="0" quotePrefix="1" applyNumberFormat="1" applyFont="1" applyBorder="1"/>
    <xf numFmtId="164" fontId="2" fillId="0" borderId="0" xfId="0" applyNumberFormat="1" applyFont="1"/>
    <xf numFmtId="0" fontId="3" fillId="0" borderId="0" xfId="0" applyFont="1"/>
    <xf numFmtId="4" fontId="2" fillId="0" borderId="0" xfId="0" applyNumberFormat="1" applyFont="1"/>
    <xf numFmtId="0" fontId="4" fillId="0" borderId="0" xfId="0" applyFont="1" applyBorder="1"/>
    <xf numFmtId="0" fontId="2" fillId="0" borderId="0" xfId="0" quotePrefix="1" applyFont="1"/>
    <xf numFmtId="0" fontId="2" fillId="2" borderId="0" xfId="0" applyFont="1" applyFill="1"/>
    <xf numFmtId="165" fontId="2" fillId="0" borderId="1" xfId="0" applyNumberFormat="1" applyFont="1" applyBorder="1"/>
    <xf numFmtId="165" fontId="2" fillId="0" borderId="0" xfId="0" applyNumberFormat="1" applyFont="1" applyAlignment="1">
      <alignment horizontal="centerContinuous" vertical="center"/>
    </xf>
    <xf numFmtId="165" fontId="2" fillId="0" borderId="1" xfId="0" applyNumberFormat="1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/>
    </xf>
    <xf numFmtId="165" fontId="2" fillId="0" borderId="0" xfId="0" applyNumberFormat="1" applyFont="1"/>
    <xf numFmtId="165" fontId="2" fillId="2" borderId="2" xfId="0" applyNumberFormat="1" applyFont="1" applyFill="1" applyBorder="1"/>
    <xf numFmtId="165" fontId="2" fillId="0" borderId="3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74812E-BBA8-417B-8D1B-AFDEE4437CF0}">
  <sheetPr>
    <pageSetUpPr fitToPage="1"/>
  </sheetPr>
  <dimension ref="A1:I35"/>
  <sheetViews>
    <sheetView tabSelected="1" view="pageLayout" zoomScaleNormal="100" workbookViewId="0">
      <selection activeCell="D18" sqref="D18"/>
    </sheetView>
  </sheetViews>
  <sheetFormatPr defaultRowHeight="17.399999999999999" x14ac:dyDescent="0.3"/>
  <cols>
    <col min="1" max="1" width="37.21875" style="3" customWidth="1"/>
    <col min="2" max="2" width="16.44140625" style="3" bestFit="1" customWidth="1"/>
    <col min="3" max="3" width="20" style="3" bestFit="1" customWidth="1"/>
    <col min="4" max="4" width="17.77734375" style="3" customWidth="1"/>
    <col min="5" max="5" width="17" style="3" customWidth="1"/>
    <col min="6" max="6" width="27.44140625" style="3" bestFit="1" customWidth="1"/>
    <col min="7" max="7" width="20" style="24" bestFit="1" customWidth="1"/>
    <col min="8" max="8" width="12.77734375" style="3" customWidth="1"/>
    <col min="9" max="9" width="9.21875" style="3" bestFit="1" customWidth="1"/>
    <col min="10" max="16384" width="8.88671875" style="3"/>
  </cols>
  <sheetData>
    <row r="1" spans="1:9" x14ac:dyDescent="0.3">
      <c r="A1" s="1"/>
      <c r="B1" s="2"/>
      <c r="C1" s="2"/>
      <c r="D1" s="2"/>
      <c r="E1" s="2"/>
      <c r="F1" s="2"/>
      <c r="G1" s="21"/>
      <c r="H1" s="2"/>
    </row>
    <row r="3" spans="1:9" ht="52.2" x14ac:dyDescent="0.3">
      <c r="A3" s="4" t="s">
        <v>0</v>
      </c>
      <c r="B3" s="4" t="s">
        <v>1</v>
      </c>
      <c r="C3" s="4" t="s">
        <v>2</v>
      </c>
      <c r="D3" s="4" t="s">
        <v>12</v>
      </c>
      <c r="E3" s="4" t="s">
        <v>11</v>
      </c>
      <c r="F3" s="4" t="s">
        <v>5</v>
      </c>
      <c r="G3" s="22" t="s">
        <v>16</v>
      </c>
      <c r="H3" s="4" t="s">
        <v>8</v>
      </c>
    </row>
    <row r="4" spans="1:9" x14ac:dyDescent="0.3">
      <c r="A4" s="5"/>
      <c r="B4" s="5"/>
      <c r="C4" s="6" t="s">
        <v>3</v>
      </c>
      <c r="D4" s="6" t="s">
        <v>3</v>
      </c>
      <c r="E4" s="6" t="s">
        <v>3</v>
      </c>
      <c r="F4" s="6" t="s">
        <v>3</v>
      </c>
      <c r="G4" s="23" t="s">
        <v>3</v>
      </c>
      <c r="H4" s="5"/>
    </row>
    <row r="5" spans="1:9" x14ac:dyDescent="0.3">
      <c r="A5" s="5" t="s">
        <v>6</v>
      </c>
      <c r="B5" s="7">
        <v>44255</v>
      </c>
      <c r="C5" s="20">
        <v>524652.27</v>
      </c>
      <c r="D5" s="20">
        <v>1249.43</v>
      </c>
      <c r="E5" s="20"/>
      <c r="F5" s="20">
        <f>C5+D5+E5</f>
        <v>525901.70000000007</v>
      </c>
      <c r="G5" s="20">
        <v>525902</v>
      </c>
      <c r="H5" s="8"/>
    </row>
    <row r="6" spans="1:9" x14ac:dyDescent="0.3">
      <c r="A6" s="5" t="s">
        <v>7</v>
      </c>
      <c r="B6" s="7">
        <v>44255</v>
      </c>
      <c r="C6" s="20">
        <v>0</v>
      </c>
      <c r="D6" s="20"/>
      <c r="E6" s="20"/>
      <c r="F6" s="20">
        <f t="shared" ref="F6:F10" si="0">C6+D6+E6</f>
        <v>0</v>
      </c>
      <c r="G6" s="20">
        <v>0</v>
      </c>
      <c r="H6" s="8"/>
    </row>
    <row r="7" spans="1:9" x14ac:dyDescent="0.3">
      <c r="A7" s="5" t="s">
        <v>4</v>
      </c>
      <c r="B7" s="7">
        <v>44255</v>
      </c>
      <c r="C7" s="20">
        <v>500000</v>
      </c>
      <c r="D7" s="20"/>
      <c r="E7" s="20"/>
      <c r="F7" s="20">
        <f t="shared" si="0"/>
        <v>500000</v>
      </c>
      <c r="G7" s="20">
        <v>500000</v>
      </c>
      <c r="H7" s="8"/>
    </row>
    <row r="8" spans="1:9" x14ac:dyDescent="0.3">
      <c r="A8" s="5" t="s">
        <v>24</v>
      </c>
      <c r="B8" s="7">
        <v>44255</v>
      </c>
      <c r="C8" s="20">
        <v>111.44</v>
      </c>
      <c r="D8" s="20"/>
      <c r="E8" s="20"/>
      <c r="F8" s="20">
        <f t="shared" si="0"/>
        <v>111.44</v>
      </c>
      <c r="G8" s="20">
        <v>111.4</v>
      </c>
      <c r="H8" s="8"/>
    </row>
    <row r="9" spans="1:9" x14ac:dyDescent="0.3">
      <c r="A9" s="5" t="s">
        <v>10</v>
      </c>
      <c r="B9" s="7">
        <v>44255</v>
      </c>
      <c r="C9" s="20">
        <v>-1632.23</v>
      </c>
      <c r="D9" s="20"/>
      <c r="E9" s="20"/>
      <c r="F9" s="20">
        <f t="shared" si="0"/>
        <v>-1632.23</v>
      </c>
      <c r="G9" s="20">
        <v>-1632.23</v>
      </c>
      <c r="H9" s="8"/>
    </row>
    <row r="10" spans="1:9" x14ac:dyDescent="0.3">
      <c r="A10" s="5" t="s">
        <v>15</v>
      </c>
      <c r="B10" s="7">
        <v>44255</v>
      </c>
      <c r="C10" s="20">
        <v>-754.21</v>
      </c>
      <c r="D10" s="20"/>
      <c r="E10" s="20"/>
      <c r="F10" s="20">
        <f t="shared" si="0"/>
        <v>-754.21</v>
      </c>
      <c r="G10" s="20">
        <v>-754.21</v>
      </c>
      <c r="H10" s="8"/>
    </row>
    <row r="11" spans="1:9" x14ac:dyDescent="0.3">
      <c r="A11" s="5"/>
      <c r="B11" s="7"/>
      <c r="C11" s="20"/>
      <c r="D11" s="20"/>
      <c r="E11" s="20"/>
      <c r="F11" s="20"/>
      <c r="G11" s="20"/>
      <c r="H11" s="8"/>
    </row>
    <row r="12" spans="1:9" x14ac:dyDescent="0.3">
      <c r="A12" s="5"/>
      <c r="B12" s="7" t="s">
        <v>9</v>
      </c>
      <c r="C12" s="20">
        <f>SUM(C5:C10)</f>
        <v>1022377.27</v>
      </c>
      <c r="D12" s="20">
        <f t="shared" ref="D12:E12" si="1">SUM(D5:D9)</f>
        <v>1249.43</v>
      </c>
      <c r="E12" s="20">
        <f t="shared" si="1"/>
        <v>0</v>
      </c>
      <c r="F12" s="20">
        <f>SUM(F5:F10)</f>
        <v>1023626.7000000001</v>
      </c>
      <c r="G12" s="20">
        <f>SUM(G5:G10)</f>
        <v>1023626.9600000001</v>
      </c>
      <c r="H12" s="8"/>
      <c r="I12" s="14"/>
    </row>
    <row r="13" spans="1:9" x14ac:dyDescent="0.3">
      <c r="C13" s="9"/>
      <c r="D13" s="9"/>
      <c r="E13" s="9"/>
      <c r="F13" s="9"/>
      <c r="H13" s="9"/>
    </row>
    <row r="14" spans="1:9" x14ac:dyDescent="0.3">
      <c r="C14" s="9"/>
      <c r="D14" s="9"/>
      <c r="E14" s="10"/>
      <c r="F14" s="17" t="s">
        <v>26</v>
      </c>
      <c r="H14" s="16"/>
    </row>
    <row r="15" spans="1:9" x14ac:dyDescent="0.3">
      <c r="A15" s="3" t="s">
        <v>13</v>
      </c>
      <c r="C15" s="9"/>
      <c r="D15" s="9"/>
      <c r="E15" s="10"/>
      <c r="F15" s="11" t="s">
        <v>17</v>
      </c>
      <c r="G15" s="24">
        <v>1238</v>
      </c>
      <c r="H15" s="16"/>
    </row>
    <row r="16" spans="1:9" ht="18" x14ac:dyDescent="0.35">
      <c r="C16" s="9"/>
      <c r="D16" s="9"/>
      <c r="E16" s="12"/>
      <c r="F16" s="11" t="s">
        <v>25</v>
      </c>
      <c r="G16" s="24">
        <v>61489</v>
      </c>
      <c r="H16" s="16"/>
    </row>
    <row r="17" spans="1:8" x14ac:dyDescent="0.3">
      <c r="C17" s="9"/>
      <c r="D17" s="9"/>
      <c r="E17" s="10"/>
      <c r="F17" s="11" t="s">
        <v>18</v>
      </c>
      <c r="G17" s="24">
        <v>10435</v>
      </c>
      <c r="H17" s="16"/>
    </row>
    <row r="18" spans="1:8" x14ac:dyDescent="0.3">
      <c r="A18" s="3" t="s">
        <v>14</v>
      </c>
      <c r="E18" s="10"/>
      <c r="F18" s="11" t="s">
        <v>29</v>
      </c>
      <c r="G18" s="24">
        <v>-1249</v>
      </c>
      <c r="H18" s="16"/>
    </row>
    <row r="19" spans="1:8" x14ac:dyDescent="0.3">
      <c r="E19" s="10"/>
      <c r="F19" s="11" t="s">
        <v>19</v>
      </c>
      <c r="G19" s="24">
        <v>-11568</v>
      </c>
      <c r="H19" s="16"/>
    </row>
    <row r="20" spans="1:8" x14ac:dyDescent="0.3">
      <c r="E20" s="13"/>
      <c r="F20" s="11" t="s">
        <v>20</v>
      </c>
      <c r="G20" s="24">
        <v>-306</v>
      </c>
      <c r="H20" s="16"/>
    </row>
    <row r="21" spans="1:8" ht="18" x14ac:dyDescent="0.35">
      <c r="A21" s="3" t="s">
        <v>27</v>
      </c>
      <c r="E21" s="15"/>
      <c r="F21" s="11" t="s">
        <v>21</v>
      </c>
      <c r="G21" s="24">
        <v>-1151</v>
      </c>
      <c r="H21" s="16"/>
    </row>
    <row r="22" spans="1:8" x14ac:dyDescent="0.3">
      <c r="E22" s="11"/>
      <c r="F22" s="10"/>
      <c r="H22" s="16"/>
    </row>
    <row r="23" spans="1:8" x14ac:dyDescent="0.3">
      <c r="F23" s="19" t="s">
        <v>22</v>
      </c>
      <c r="G23" s="25">
        <f>SUM(G12:G21)</f>
        <v>1082514.96</v>
      </c>
      <c r="H23" s="16"/>
    </row>
    <row r="24" spans="1:8" ht="18" thickBot="1" x14ac:dyDescent="0.35">
      <c r="H24" s="16"/>
    </row>
    <row r="25" spans="1:8" ht="18" thickBot="1" x14ac:dyDescent="0.35">
      <c r="F25" s="3" t="s">
        <v>23</v>
      </c>
      <c r="G25" s="26">
        <v>1082515</v>
      </c>
      <c r="H25" s="16"/>
    </row>
    <row r="26" spans="1:8" x14ac:dyDescent="0.3">
      <c r="F26" s="18" t="s">
        <v>28</v>
      </c>
      <c r="H26" s="16"/>
    </row>
    <row r="27" spans="1:8" x14ac:dyDescent="0.3">
      <c r="H27" s="16"/>
    </row>
    <row r="28" spans="1:8" x14ac:dyDescent="0.3">
      <c r="H28" s="16"/>
    </row>
    <row r="29" spans="1:8" x14ac:dyDescent="0.3">
      <c r="H29" s="16"/>
    </row>
    <row r="30" spans="1:8" x14ac:dyDescent="0.3">
      <c r="H30" s="16"/>
    </row>
    <row r="31" spans="1:8" x14ac:dyDescent="0.3">
      <c r="H31" s="16"/>
    </row>
    <row r="32" spans="1:8" x14ac:dyDescent="0.3">
      <c r="H32" s="16"/>
    </row>
    <row r="33" spans="8:8" x14ac:dyDescent="0.3">
      <c r="H33" s="16"/>
    </row>
    <row r="34" spans="8:8" x14ac:dyDescent="0.3">
      <c r="H34" s="16"/>
    </row>
    <row r="35" spans="8:8" x14ac:dyDescent="0.3">
      <c r="H35" s="16"/>
    </row>
  </sheetData>
  <pageMargins left="0.25" right="0.25" top="0.75" bottom="0.75" header="0.3" footer="0.3"/>
  <pageSetup scale="79" orientation="landscape" r:id="rId1"/>
  <headerFooter>
    <oddHeader xml:space="preserve">&amp;L&amp;"Arial,Bold"&amp;14&amp;UShinfield Parish Council - Report of Bank Balances as at 28th February 2021
&amp;R&amp;"-,Bold"&amp;16 4.1&amp;"-,Regular"&amp;11
</oddHeader>
    <oddFooter>&amp;L&amp;D&amp;C&amp;Z&amp;F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Jane.Mason</dc:creator>
  <cp:lastModifiedBy>Jane Mason</cp:lastModifiedBy>
  <cp:lastPrinted>2021-01-11T17:06:05Z</cp:lastPrinted>
  <dcterms:created xsi:type="dcterms:W3CDTF">2018-07-26T11:01:11Z</dcterms:created>
  <dcterms:modified xsi:type="dcterms:W3CDTF">2021-03-02T14:07:22Z</dcterms:modified>
</cp:coreProperties>
</file>